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U21" i="28" s="1"/>
  <c r="P20" i="28"/>
  <c r="D22" i="28"/>
  <c r="D21" i="28"/>
  <c r="D20" i="28"/>
  <c r="C22" i="28"/>
  <c r="C21" i="28"/>
  <c r="C20" i="28"/>
  <c r="U22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<sst xmlns="http://schemas.openxmlformats.org/spreadsheetml/2006/main" count="285" uniqueCount="189">
  <si>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</si>
  <si>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</si>
  <si>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</si>
  <si>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</si>
  <si>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</si>
  <si>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</si>
  <si>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</si>
  <si>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</si>
  <si>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</si>
  <si>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</si>
  <si>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</si>
  <si>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</si>
  <si>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</si>
  <si>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</si>
  <si>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</si>
  <si>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</si>
  <si>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</si>
  <si>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</si>
  <si>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</si>
  <si>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</si>
  <si>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</si>
  <si>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</si>
  <si>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</si>
  <si>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</si>
  <si>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</si>
  <si>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</si>
  <si>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</si>
  <si>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</si>
  <si>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</si>
  <si>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</si>
  <si>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</si>
  <si>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</si>
  <si>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</si>
  <si>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</si>
  <si>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</si>
  <si>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</si>
  <si>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</si>
  <si>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</si>
  <si>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</si>
  <si>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</si>
  <si>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</si>
  <si>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</si>
  <si>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</si>
  <si>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</si>
  <si>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</si>
  <si>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</si>
  <si>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</si>
  <si>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</si>
  <si>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</si>
  <si>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</si>
  <si>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</si>
  <si>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</si>
  <si>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</si>
  <si>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</si>
  <si>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</si>
  <si>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</si>
  <si>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</si>
  <si>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</si>
  <si>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</si>
  <si>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</si>
  <si>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</si>
  <si>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</si>
  <si>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</si>
  <si>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</si>
  <si>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</si>
  <si>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</si>
  <si>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</si>
  <si>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</si>
  <si>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</si>
  <si>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</si>
  <si>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</si>
  <si>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</si>
  <si>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</si>
  <si>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</si>
  <si>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</si>
  <si>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</si>
  <si>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</si>
  <si>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</si>
  <si>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</si>
  <si>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</si>
  <si>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</si>
  <si>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</si>
  <si>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</si>
  <si>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</si>
  <si>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</si>
  <si>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</si>
  <si>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</si>
  <si>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</si>
  <si>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</si>
  <si>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</si>
  <si>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</si>
  <si>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</si>
  <si>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</si>
  <si>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</si>
  <si>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</si>
  <si>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</si>
  <si>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</si>
  <si>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</si>
  <si>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</si>
  <si>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</si>
  <si>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</si>
  <si>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</si>
  <si>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</si>
  <si>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</si>
  <si>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</si>
  <si>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</si>
  <si>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</si>
  <si>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</si>
  <si>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</si>
  <si>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</si>
  <si>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</si>
  <si>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</si>
  <si>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</si>
  <si>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</si>
  <si>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</si>
  <si>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</si>
  <si>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</si>
  <si>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</si>
  <si>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</si>
  <si>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</si>
  <si>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</si>
  <si>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</si>
  <si>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</si>
  <si>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</si>
  <si>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</si>
  <si>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</si>
  <si>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</si>
  <si>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</si>
  <si>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</si>
  <si>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</si>
  <si>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</si>
  <si>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</si>
  <si>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</si>
  <si>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</si>
  <si>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</si>
  <si>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</si>
  <si>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</si>
  <si>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</si>
  <si>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</si>
  <si>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</si>
  <si>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</si>
  <si>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</si>
  <si>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</si>
  <si>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</si>
  <si>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</si>
  <si>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</si>
  <si>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</si>
  <si>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</si>
  <si>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</si>
  <si>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</si>
  <si>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</si>
  <si>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</si>
  <si>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</si>
  <si>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</si>
  <si>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</si>
  <si>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</si>
  <si>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</si>
  <si>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</si>
  <si>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</si>
  <si>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</si>
  <si>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</si>
  <si>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</si>
  <si>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</si>
  <si>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</si>
  <si>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</si>
  <si>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</si>
  <si>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</si>
  <si>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</si>
  <si>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</si>
  <si>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</si>
  <si>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</si>
  <si>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</si>
  <si>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</si>
  <si>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</si>
  <si>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</si>
  <si>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</si>
  <si>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</si>
  <si>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</si>
  <si>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</si>
  <si>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</si>
  <si>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</si>
  <si>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</si>
  <si>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K_N_Ар_24_ЛК15_8160</t>
  </si>
  <si>
    <t>СИП-2 3х70+1х70</t>
  </si>
  <si>
    <t>0,08</t>
  </si>
  <si>
    <t xml:space="preserve">ВЛИ-0,4 кВ </t>
  </si>
  <si>
    <t>ВЛИ-0,4 кВ</t>
  </si>
  <si>
    <t>Электроснабжение ЭПУ потребителей в соответствии с договором на ТП № 1-54-25-0407 г. Новокубанск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</si>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</sst>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A10" zoomScale="70" zoomScaleNormal="70" zoomScaleSheetLayoutView="70" workbookViewId="0">
      <selection activeCell="F20" sqref="F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188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187</v>
      </c>
      <c r="D19" s="109" t="s">
        <v>182</v>
      </c>
      <c r="E19" s="108" t="s">
        <v>166</v>
      </c>
      <c r="F19" s="109" t="s">
        <v>185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183</v>
      </c>
      <c r="L19" s="101"/>
      <c r="M19" s="101"/>
      <c r="N19" s="103" t="s">
        <v>163</v>
      </c>
      <c r="O19" s="110" t="s">
        <v>160</v>
      </c>
      <c r="P19" s="110" t="s">
        <v>184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156.50163199999997</v>
      </c>
      <c r="V19" s="110" t="s">
        <v>7</v>
      </c>
    </row>
    <row r="20" spans="1:22" s="7" customFormat="1" ht="120" customHeight="1" x14ac:dyDescent="0.25">
      <c r="B20" s="98" t="s">
        <v>179</v>
      </c>
      <c r="C20" s="107" t="str">
        <f>C19</f>
        <v>Электроснабжение ЭПУ потребителей в соответствии с договором на ТП № 1-54-25-0407 г. Новокубанск</v>
      </c>
      <c r="D20" s="114" t="str">
        <f>D19</f>
        <v>K_N_Ар_24_ЛК15_8160</v>
      </c>
      <c r="E20" s="108" t="s">
        <v>167</v>
      </c>
      <c r="F20" s="109" t="s">
        <v>185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0,08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88.069055999999989</v>
      </c>
      <c r="V20" s="110" t="s">
        <v>7</v>
      </c>
    </row>
    <row r="21" spans="1:22" s="7" customFormat="1" ht="120" customHeight="1" x14ac:dyDescent="0.25">
      <c r="B21" s="98" t="s">
        <v>180</v>
      </c>
      <c r="C21" s="107" t="str">
        <f>C19</f>
        <v>Электроснабжение ЭПУ потребителей в соответствии с договором на ТП № 1-54-25-0407 г. Новокубанск</v>
      </c>
      <c r="D21" s="114" t="str">
        <f>D19</f>
        <v>K_N_Ар_24_ЛК15_8160</v>
      </c>
      <c r="E21" s="108" t="s">
        <v>168</v>
      </c>
      <c r="F21" s="109" t="s">
        <v>185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3х70+1х70</v>
      </c>
      <c r="L21" s="104"/>
      <c r="M21" s="104"/>
      <c r="N21" s="103" t="s">
        <v>163</v>
      </c>
      <c r="O21" s="110" t="s">
        <v>160</v>
      </c>
      <c r="P21" s="111" t="str">
        <f>P19</f>
        <v>0,08</v>
      </c>
      <c r="Q21" s="112" t="s">
        <v>164</v>
      </c>
      <c r="R21" s="112" t="s">
        <v>178</v>
      </c>
      <c r="S21" s="113">
        <v>549.44000000000005</v>
      </c>
      <c r="T21" s="113">
        <v>1.1599999999999999</v>
      </c>
      <c r="U21" s="113">
        <f t="shared" si="0"/>
        <v>50.988032000000004</v>
      </c>
      <c r="V21" s="110" t="s">
        <v>7</v>
      </c>
    </row>
    <row r="22" spans="1:22" s="7" customFormat="1" ht="120" customHeight="1" x14ac:dyDescent="0.25">
      <c r="B22" s="98" t="s">
        <v>181</v>
      </c>
      <c r="C22" s="107" t="str">
        <f>C19</f>
        <v>Электроснабжение ЭПУ потребителей в соответствии с договором на ТП № 1-54-25-0407 г. Новокубанск</v>
      </c>
      <c r="D22" s="114" t="str">
        <f>D19</f>
        <v>K_N_Ар_24_ЛК15_8160</v>
      </c>
      <c r="E22" s="108" t="s">
        <v>169</v>
      </c>
      <c r="F22" s="109" t="s">
        <v>186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27" t="s">
        <v>73</v>
      </c>
      <c r="C24" s="127"/>
      <c r="D24" s="127"/>
      <c r="E24" s="127"/>
      <c r="F24" s="127"/>
      <c r="G24" s="127"/>
      <c r="H24" s="127"/>
      <c r="I24" s="127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0" t="s">
        <v>39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2" s="44" customFormat="1" hidden="1" x14ac:dyDescent="0.25">
      <c r="B31" s="121" t="s">
        <v>113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</row>
    <row r="32" spans="1:22" s="44" customFormat="1" hidden="1" x14ac:dyDescent="0.25">
      <c r="B32" s="122" t="s">
        <v>115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</row>
    <row r="33" spans="2:21" s="44" customFormat="1" ht="21" hidden="1" customHeight="1" x14ac:dyDescent="0.25">
      <c r="B33" s="120" t="s">
        <v>139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0" t="s">
        <v>65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66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67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68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69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70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46"/>
      <c r="C41" s="120" t="s">
        <v>71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</row>
    <row r="42" spans="2:21" s="44" customFormat="1" hidden="1" x14ac:dyDescent="0.25">
      <c r="B42" s="122" t="s">
        <v>44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</row>
    <row r="43" spans="2:21" s="44" customFormat="1" ht="36" hidden="1" customHeight="1" x14ac:dyDescent="0.25">
      <c r="B43" s="120" t="s">
        <v>40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41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116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120" t="s">
        <v>117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78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77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79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81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82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83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88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84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85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86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51"/>
      <c r="C58" s="120" t="s">
        <v>87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2:21" s="44" customFormat="1" hidden="1" x14ac:dyDescent="0.25">
      <c r="B59" s="123" t="s">
        <v>89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64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118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119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120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4" customFormat="1" hidden="1" x14ac:dyDescent="0.25">
      <c r="B64" s="123" t="s">
        <v>121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</row>
    <row r="65" spans="2:21" s="47" customFormat="1" ht="35.25" hidden="1" customHeight="1" x14ac:dyDescent="0.25">
      <c r="B65" s="120" t="s">
        <v>122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ht="34.5" hidden="1" customHeight="1" x14ac:dyDescent="0.25">
      <c r="B66" s="120" t="s">
        <v>123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topLeftCell="B1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>Электроснабжение ЭПУ потребителей в соответствии с договором на ТП № 1-54-25-0407 г. Новокубанск</v>
      </c>
      <c r="D15" s="100" t="str">
        <f>'20.1'!D19</f>
        <v>K_N_Ар_24_ЛК15_8160</v>
      </c>
      <c r="E15" s="92"/>
      <c r="F15" s="91" t="str">
        <f>'20.1'!C19</f>
        <v>Электроснабжение ЭПУ потребителей в соответствии с договором на ТП № 1-54-25-0407 г. Новокубанск</v>
      </c>
      <c r="G15" s="91" t="str">
        <f>'20.1'!D19</f>
        <v>K_N_Ар_24_ЛК15_8160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c71tuCQ3bn3WsQe5QHf4arMl6dpQsqLcx8yMgljwBM0RIIjVmh3Bjc6d03R/89PYNqcGd4I5Y5qh0iV9Vgc8Gw==" saltValue="C1cRMNmGtCCBEkwSdexnv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H1"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4"/>
      <c r="C13" s="124"/>
      <c r="D13" s="124"/>
      <c r="E13" s="124"/>
      <c r="F13" s="124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>Электроснабжение ЭПУ потребителей в соответствии с договором на ТП № 1-54-25-0407 г. Новокубанск</v>
      </c>
      <c r="D15" s="88" t="str">
        <f>'20.1'!D19</f>
        <v>K_N_Ар_24_ЛК15_8160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0.25487831999999999</v>
      </c>
      <c r="Q15" s="90"/>
      <c r="R15" s="105"/>
      <c r="S15" s="106">
        <v>0.25487831999999999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RkTB/jnSaWpOzm+BRKjDL3TZXE/nyAPR+iLWotZGVcHSn2DX9hzw4P+51+kAuUY+Fxmi94HICc35sNPTi4HUKQ==" saltValue="jtvAipagFAtsVw7n4bA0B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/gPFIaDsgFozj9GGNhNwTX81iEI0qxuLD4irCG6mWfvdu+tWE5BmutAJerOG3cP6+dK1c3kkNEO6ajSe38qaKA==" saltValue="RwbrQZ6YsfOdoLdtMGl4p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2026-05-13T13:37:35Z</dcterms:modified>
</cp:coreProperties>
</file>